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5.10\root\Rede\LICITACAO\MELISSA\Melissa rede\Licitações 2026 - rede\Internet\EDITAL E ANEXOS - Pregão Eletrônico nº 21-2026\"/>
    </mc:Choice>
  </mc:AlternateContent>
  <xr:revisionPtr revIDLastSave="0" documentId="13_ncr:1_{7873B90B-C717-4C85-AA1A-74F6E2AD2C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3" sheetId="3" r:id="rId2"/>
  </sheets>
  <definedNames>
    <definedName name="_GoBack" localSheetId="0">Plan1!#REF!</definedName>
  </definedNames>
  <calcPr calcId="191029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G19" i="1" s="1"/>
</calcChain>
</file>

<file path=xl/sharedStrings.xml><?xml version="1.0" encoding="utf-8"?>
<sst xmlns="http://schemas.openxmlformats.org/spreadsheetml/2006/main" count="36" uniqueCount="23">
  <si>
    <t>Unid.</t>
  </si>
  <si>
    <t>Item</t>
  </si>
  <si>
    <t>Qtd</t>
  </si>
  <si>
    <t>Especificações</t>
  </si>
  <si>
    <t>Valor Unit. R$</t>
  </si>
  <si>
    <t>Valor Total R$</t>
  </si>
  <si>
    <t>CATMAT/
CATSER</t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</si>
  <si>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</t>
    </r>
    <r>
      <rPr>
        <b/>
        <sz val="9"/>
        <color rgb="FF000000"/>
        <rFont val="Cambria  "/>
      </rPr>
      <t xml:space="preserve">Local: </t>
    </r>
    <r>
      <rPr>
        <b/>
        <u/>
        <sz val="9"/>
        <color rgb="FF000000"/>
        <rFont val="Cambria  "/>
      </rPr>
      <t>ESCOLA OFICINA – PROJETO FENIX</t>
    </r>
    <r>
      <rPr>
        <b/>
        <sz val="9"/>
        <color rgb="FF000000"/>
        <rFont val="Cambria  "/>
      </rPr>
      <t>.</t>
    </r>
    <r>
      <rPr>
        <sz val="9"/>
        <color rgb="FF000000"/>
        <rFont val="Cambria  "/>
      </rPr>
      <t xml:space="preserve"> Rua Marechal Deodoro, 3033 – Rio D’Areia, União da Vitória – PR, CEP: 84600-000. Coordenada: -26.25873728323767, -51.09833485439537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</si>
  <si>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POSTO DE SAÚDE OTÍLIA LANGE MOREIRA.</t>
    </r>
    <r>
      <rPr>
        <sz val="9"/>
        <color rgb="FF000000"/>
        <rFont val="Cambria  "/>
      </rPr>
      <t xml:space="preserve"> (POSTO BELA VISTA) R. Foz do Iguaçu, 65-1 – Bela Vista, União da Vitória – PR, CEP: 84601-590. Coordenada: -26.268597543377176, -51.11088439035673</t>
    </r>
  </si>
  <si>
    <r>
      <t>Prestação de serviços de link de acesso à internet,</t>
    </r>
    <r>
      <rPr>
        <b/>
        <u/>
        <sz val="9"/>
        <color rgb="FF000000"/>
        <rFont val="Cambria  "/>
      </rPr>
      <t xml:space="preserve"> 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AGÊNCIA TRABALHADOR.</t>
    </r>
    <r>
      <rPr>
        <sz val="9"/>
        <color rgb="FF000000"/>
        <rFont val="Cambria  "/>
      </rPr>
      <t xml:space="preserve">  Av. Interventor Manoel Ribas, 1031 - Centro, União da Vitória - PR, 84600-000. Coordenada: -24.5425471, -52.9913731</t>
    </r>
  </si>
  <si>
    <r>
      <t>Prestação de serviços de link de acesso à internet,</t>
    </r>
    <r>
      <rPr>
        <b/>
        <u/>
        <sz val="9"/>
        <color rgb="FF000000"/>
        <rFont val="Cambria  "/>
      </rPr>
      <t xml:space="preserve"> 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FEIRA MUNICIPAL AGRICULTURA</t>
    </r>
    <r>
      <rPr>
        <sz val="9"/>
        <color rgb="FF000000"/>
        <rFont val="Cambria  "/>
      </rPr>
      <t xml:space="preserve"> R. Alm. Barroso, 48 - Centro, União da Vitória - PR, 84600-165. Coordenada: -26.1976234210142, - -50.99281280101251.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</si>
  <si>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CENTRO PARALÍMPICO</t>
    </r>
    <r>
      <rPr>
        <sz val="9"/>
        <color rgb="FF000000"/>
        <rFont val="Cambria  "/>
      </rPr>
      <t xml:space="preserve"> R. Aníbal Manfroni, 64 - União da Vitória, União da Vitória - PR, 84601-033.
Coordenada: −26.23187, −51.09029. 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</si>
  <si>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BALANÇA AGRICULTURA</t>
    </r>
    <r>
      <rPr>
        <sz val="9"/>
        <color rgb="FF000000"/>
        <rFont val="Cambria  "/>
      </rPr>
      <t xml:space="preserve"> Av. Paula Freitas, Antigo Terminal de Calcário, 5142-5712 - São Sebastião, União da Vitória - PR, 84600-000. Coordenada: −26.2278, −51.0878 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</si>
  <si>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no mínimo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ESCOLA ANIZ DOMINGOS</t>
    </r>
    <r>
      <rPr>
        <sz val="9"/>
        <color rgb="FF000000"/>
        <rFont val="Cambria  "/>
      </rPr>
      <t>, CEC PROF-EF M - ESCOLA SÃO DOMINGOS Rua Eduardo Stelmach, 291, Distrito de São Domingos, União da Vitória - PR, 84613-000. Coordenada: - 26.257, - 51.106.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</si>
  <si>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BARRACÃO DEPÓSITO.</t>
    </r>
    <r>
      <rPr>
        <sz val="9"/>
        <color rgb="FF000000"/>
        <rFont val="Cambria  "/>
      </rPr>
      <t xml:space="preserve"> R. Eróclito Tesserole, 2471 - Ouro Verde, União da Vitória - PR, CEP: 84601-590. Coordenada: −26.20568, −51.05647.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</si>
  <si>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no mínimo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POSTO DE SAÚDE SÃO DOMINGOS.</t>
    </r>
    <r>
      <rPr>
        <sz val="9"/>
        <color rgb="FF000000"/>
        <rFont val="Cambria  "/>
      </rPr>
      <t xml:space="preserve"> Av. Sebastião Muller, 289 - São Domingos, interior, União da Vitória - PR, 84613-000. Coordenada: −26.2278, −51.0878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</si>
  <si>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no mínimo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POSTO DE SAUDE RIO VERMELHO</t>
    </r>
    <r>
      <rPr>
        <sz val="9"/>
        <color rgb="FF000000"/>
        <rFont val="Cambria  "/>
      </rPr>
      <t xml:space="preserve"> VX7V+8W - São Domingos, Colônia Rio Vermelho, interior, União da Vitória - PR, 84600-000. Coordenada: - −26.2250, −51.0660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</si>
  <si>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POLICIA MILITAR / PATRULHA ESCOLAR</t>
    </r>
    <r>
      <rPr>
        <sz val="9"/>
        <color rgb="FF000000"/>
        <rFont val="Cambria  "/>
      </rPr>
      <t xml:space="preserve"> R Demétrio Sokolowskei 10, Centro, União da Vitória – PR, CEP: 84600-000. Anexo à Rodoviária Municipal. Coordenada: −26.23641, −51.08811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</si>
  <si>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CEMITÉRIO SÃO CRISTÓVÃO.</t>
    </r>
    <r>
      <rPr>
        <sz val="9"/>
        <color rgb="FF000000"/>
        <rFont val="Cambria  "/>
      </rPr>
      <t xml:space="preserve"> R. São Cristóvão, 379 - Uniao Da Vitoria, União da Vitória - PR, 84600-000. Coordenada: −26.22730, −51.08730.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</si>
  <si>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fibra óptica com conexão de no mínimo 500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
Local: </t>
    </r>
    <r>
      <rPr>
        <b/>
        <u/>
        <sz val="9"/>
        <color rgb="FF000000"/>
        <rFont val="Cambria  "/>
      </rPr>
      <t>CEMITÉRIO MUNICIPAL BOM JESUS.</t>
    </r>
    <r>
      <rPr>
        <sz val="9"/>
        <color rgb="FF000000"/>
        <rFont val="Cambria  "/>
      </rPr>
      <t xml:space="preserve"> R. Clotário Portugal, s/nº - Centro, União da Vitória - PR, 84600-000. Coordenada: -26.22523, -51.08994.</t>
    </r>
  </si>
  <si>
    <r>
      <t xml:space="preserve">Prestação de serviços de link de acesso à internet, </t>
    </r>
    <r>
      <rPr>
        <b/>
        <u/>
        <sz val="9"/>
        <color rgb="FF000000"/>
        <rFont val="Cambria  "/>
      </rPr>
      <t>via rádio com conexão de 100 Mbps</t>
    </r>
    <r>
      <rPr>
        <sz val="9"/>
        <color rgb="FF000000"/>
        <rFont val="Cambria  "/>
      </rPr>
      <t xml:space="preserve">, incluindo o fornecimento e instalação dos materiais e equipamentos necessários à prestação dos serviços. Local: </t>
    </r>
    <r>
      <rPr>
        <b/>
        <u/>
        <sz val="9"/>
        <color rgb="FF000000"/>
        <rFont val="Cambria  "/>
      </rPr>
      <t>PREFEITURA MUN. UNIÃO DA VITÓRIA</t>
    </r>
    <r>
      <rPr>
        <sz val="9"/>
        <color rgb="FF000000"/>
        <rFont val="Cambria  "/>
      </rPr>
      <t xml:space="preserve"> R. Cruz Machado, 205 – Centro, União da Vitória – PR, CEP: 84600-175. Coordenada: -26.23041039214573, 51.08835037669563</t>
    </r>
  </si>
  <si>
    <t>Mês</t>
  </si>
  <si>
    <t>AMPLA PARTICIPAÇÃO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</si>
</sst>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7">
    <font>
      <sz val="11"/>
      <color theme="1"/>
      <name val="Calibri"/>
      <family val="2"/>
      <scheme val="minor"/>
    </font>
    <font>
      <b/>
      <sz val="9"/>
      <color theme="1"/>
      <name val="Cambria  "/>
    </font>
    <font>
      <b/>
      <sz val="9"/>
      <color rgb="FF000000"/>
      <name val="Cambria  "/>
    </font>
    <font>
      <sz val="9"/>
      <color theme="1"/>
      <name val="Cambria  "/>
    </font>
    <font>
      <sz val="9"/>
      <color rgb="FF000000"/>
      <name val="Cambria  "/>
    </font>
    <font>
      <sz val="9"/>
      <color rgb="FF495057"/>
      <name val="Cambria  "/>
    </font>
    <font>
      <b/>
      <u/>
      <sz val="9"/>
      <color rgb="FF000000"/>
      <name val="Cambria  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9"/>
  <sheetViews>
    <sheetView tabSelected="1" zoomScale="120" zoomScaleNormal="120" workbookViewId="0">
      <selection activeCell="A3" sqref="A3"/>
    </sheetView>
  </sheetViews>
  <sheetFormatPr defaultRowHeight="14.4"/>
  <cols>
    <col min="1" max="1" width="9.77734375" style="4" customWidth="1"/>
    <col min="2" max="2" width="6.77734375" style="1" customWidth="1"/>
    <col min="3" max="3" width="41.88671875" style="2" customWidth="1"/>
    <col min="4" max="4" width="8.6640625" style="1" customWidth="1"/>
    <col min="5" max="5" width="7.77734375" style="3" customWidth="1"/>
    <col min="6" max="6" width="11" style="2" customWidth="1"/>
    <col min="7" max="7" width="14.33203125" style="2" customWidth="1"/>
    <col min="8" max="8" width="8.88671875" style="16"/>
    <col min="9" max="9" width="8.88671875" style="1"/>
  </cols>
  <sheetData>
    <row r="2" spans="1:7" ht="29.4" customHeight="1">
      <c r="A2" s="18" t="s">
        <v>22</v>
      </c>
      <c r="B2" s="18"/>
      <c r="C2" s="18"/>
      <c r="D2" s="18"/>
      <c r="E2" s="18"/>
      <c r="F2" s="18"/>
      <c r="G2" s="18"/>
    </row>
    <row r="3" spans="1:7" ht="30.6" customHeight="1">
      <c r="A3" s="5" t="s">
        <v>6</v>
      </c>
      <c r="B3" s="6" t="s">
        <v>1</v>
      </c>
      <c r="C3" s="6" t="s">
        <v>3</v>
      </c>
      <c r="D3" s="6" t="s">
        <v>0</v>
      </c>
      <c r="E3" s="6" t="s">
        <v>2</v>
      </c>
      <c r="F3" s="6" t="s">
        <v>4</v>
      </c>
      <c r="G3" s="7" t="s">
        <v>5</v>
      </c>
    </row>
    <row r="4" spans="1:7" ht="93">
      <c r="A4" s="15">
        <v>26506</v>
      </c>
      <c r="B4" s="12">
        <v>1</v>
      </c>
      <c r="C4" s="14" t="s">
        <v>7</v>
      </c>
      <c r="D4" s="13" t="s">
        <v>21</v>
      </c>
      <c r="E4" s="9">
        <v>12</v>
      </c>
      <c r="F4" s="10">
        <v>170.45</v>
      </c>
      <c r="G4" s="11">
        <f>(F4*E4)</f>
        <v>2045.3999999999999</v>
      </c>
    </row>
    <row r="5" spans="1:7" ht="104.4">
      <c r="A5" s="15">
        <v>26506</v>
      </c>
      <c r="B5" s="12">
        <v>2</v>
      </c>
      <c r="C5" s="14" t="s">
        <v>8</v>
      </c>
      <c r="D5" s="13" t="s">
        <v>21</v>
      </c>
      <c r="E5" s="9">
        <v>12</v>
      </c>
      <c r="F5" s="10">
        <v>170.45</v>
      </c>
      <c r="G5" s="11">
        <f t="shared" ref="G5:G17" si="0">(F5*E5)</f>
        <v>2045.3999999999999</v>
      </c>
    </row>
    <row r="6" spans="1:7" ht="81.599999999999994">
      <c r="A6" s="15">
        <v>26506</v>
      </c>
      <c r="B6" s="12">
        <v>3</v>
      </c>
      <c r="C6" s="14" t="s">
        <v>9</v>
      </c>
      <c r="D6" s="13" t="s">
        <v>21</v>
      </c>
      <c r="E6" s="9">
        <v>12</v>
      </c>
      <c r="F6" s="10">
        <v>170.45</v>
      </c>
      <c r="G6" s="11">
        <f t="shared" si="0"/>
        <v>2045.3999999999999</v>
      </c>
    </row>
    <row r="7" spans="1:7" ht="93">
      <c r="A7" s="15">
        <v>26506</v>
      </c>
      <c r="B7" s="12">
        <v>4</v>
      </c>
      <c r="C7" s="14" t="s">
        <v>10</v>
      </c>
      <c r="D7" s="13" t="s">
        <v>21</v>
      </c>
      <c r="E7" s="9">
        <v>12</v>
      </c>
      <c r="F7" s="10">
        <v>170.45</v>
      </c>
      <c r="G7" s="11">
        <f t="shared" si="0"/>
        <v>2045.3999999999999</v>
      </c>
    </row>
    <row r="8" spans="1:7" ht="81.599999999999994">
      <c r="A8" s="15">
        <v>26506</v>
      </c>
      <c r="B8" s="12">
        <v>5</v>
      </c>
      <c r="C8" s="14" t="s">
        <v>11</v>
      </c>
      <c r="D8" s="13" t="s">
        <v>21</v>
      </c>
      <c r="E8" s="9">
        <v>12</v>
      </c>
      <c r="F8" s="10">
        <v>170.45</v>
      </c>
      <c r="G8" s="11">
        <f t="shared" si="0"/>
        <v>2045.3999999999999</v>
      </c>
    </row>
    <row r="9" spans="1:7" ht="93">
      <c r="A9" s="15">
        <v>26506</v>
      </c>
      <c r="B9" s="12">
        <v>6</v>
      </c>
      <c r="C9" s="14" t="s">
        <v>12</v>
      </c>
      <c r="D9" s="13" t="s">
        <v>21</v>
      </c>
      <c r="E9" s="9">
        <v>12</v>
      </c>
      <c r="F9" s="10">
        <v>170.45</v>
      </c>
      <c r="G9" s="11">
        <f t="shared" si="0"/>
        <v>2045.3999999999999</v>
      </c>
    </row>
    <row r="10" spans="1:7" ht="93">
      <c r="A10" s="8">
        <v>26530</v>
      </c>
      <c r="B10" s="12">
        <v>7</v>
      </c>
      <c r="C10" s="14" t="s">
        <v>13</v>
      </c>
      <c r="D10" s="13" t="s">
        <v>21</v>
      </c>
      <c r="E10" s="9">
        <v>12</v>
      </c>
      <c r="F10" s="10">
        <v>169.6</v>
      </c>
      <c r="G10" s="11">
        <f t="shared" si="0"/>
        <v>2035.1999999999998</v>
      </c>
    </row>
    <row r="11" spans="1:7" ht="81.599999999999994">
      <c r="A11" s="15">
        <v>26506</v>
      </c>
      <c r="B11" s="12">
        <v>8</v>
      </c>
      <c r="C11" s="14" t="s">
        <v>14</v>
      </c>
      <c r="D11" s="13" t="s">
        <v>21</v>
      </c>
      <c r="E11" s="9">
        <v>12</v>
      </c>
      <c r="F11" s="10">
        <v>170.45</v>
      </c>
      <c r="G11" s="11">
        <f t="shared" si="0"/>
        <v>2045.3999999999999</v>
      </c>
    </row>
    <row r="12" spans="1:7" ht="93">
      <c r="A12" s="8">
        <v>26530</v>
      </c>
      <c r="B12" s="12">
        <v>9</v>
      </c>
      <c r="C12" s="14" t="s">
        <v>15</v>
      </c>
      <c r="D12" s="13" t="s">
        <v>21</v>
      </c>
      <c r="E12" s="9">
        <v>12</v>
      </c>
      <c r="F12" s="10">
        <v>169.6</v>
      </c>
      <c r="G12" s="11">
        <f t="shared" si="0"/>
        <v>2035.1999999999998</v>
      </c>
    </row>
    <row r="13" spans="1:7" ht="93">
      <c r="A13" s="8">
        <v>26530</v>
      </c>
      <c r="B13" s="12">
        <v>10</v>
      </c>
      <c r="C13" s="14" t="s">
        <v>16</v>
      </c>
      <c r="D13" s="13" t="s">
        <v>21</v>
      </c>
      <c r="E13" s="9">
        <v>12</v>
      </c>
      <c r="F13" s="10">
        <v>169.6</v>
      </c>
      <c r="G13" s="11">
        <f t="shared" si="0"/>
        <v>2035.1999999999998</v>
      </c>
    </row>
    <row r="14" spans="1:7" ht="93">
      <c r="A14" s="15">
        <v>26506</v>
      </c>
      <c r="B14" s="12">
        <v>11</v>
      </c>
      <c r="C14" s="14" t="s">
        <v>17</v>
      </c>
      <c r="D14" s="13" t="s">
        <v>21</v>
      </c>
      <c r="E14" s="9">
        <v>12</v>
      </c>
      <c r="F14" s="10">
        <v>170.45</v>
      </c>
      <c r="G14" s="11">
        <f t="shared" si="0"/>
        <v>2045.3999999999999</v>
      </c>
    </row>
    <row r="15" spans="1:7" ht="81.599999999999994">
      <c r="A15" s="15">
        <v>26506</v>
      </c>
      <c r="B15" s="12">
        <v>12</v>
      </c>
      <c r="C15" s="14" t="s">
        <v>18</v>
      </c>
      <c r="D15" s="13" t="s">
        <v>21</v>
      </c>
      <c r="E15" s="9">
        <v>12</v>
      </c>
      <c r="F15" s="10">
        <v>170.45</v>
      </c>
      <c r="G15" s="11">
        <f t="shared" si="0"/>
        <v>2045.3999999999999</v>
      </c>
    </row>
    <row r="16" spans="1:7" ht="81.599999999999994">
      <c r="A16" s="15">
        <v>26506</v>
      </c>
      <c r="B16" s="12">
        <v>13</v>
      </c>
      <c r="C16" s="14" t="s">
        <v>19</v>
      </c>
      <c r="D16" s="13" t="s">
        <v>21</v>
      </c>
      <c r="E16" s="9">
        <v>12</v>
      </c>
      <c r="F16" s="10">
        <v>170.45</v>
      </c>
      <c r="G16" s="11">
        <f t="shared" si="0"/>
        <v>2045.3999999999999</v>
      </c>
    </row>
    <row r="17" spans="1:7" ht="93">
      <c r="A17" s="8">
        <v>26530</v>
      </c>
      <c r="B17" s="12">
        <v>14</v>
      </c>
      <c r="C17" s="14" t="s">
        <v>20</v>
      </c>
      <c r="D17" s="13" t="s">
        <v>21</v>
      </c>
      <c r="E17" s="9">
        <v>12</v>
      </c>
      <c r="F17" s="10">
        <v>162.1</v>
      </c>
      <c r="G17" s="11">
        <f t="shared" si="0"/>
        <v>1945.1999999999998</v>
      </c>
    </row>
    <row r="19" spans="1:7">
      <c r="G19" s="17">
        <f>SUM(G4:G18)</f>
        <v>28504.800000000003</v>
      </c>
    </row>
  </sheetData>
  <mergeCells count="1">
    <mergeCell ref="A2:G2"/>
  </mergeCells>
  <pageMargins left="0.19685039370078741" right="0.11811023622047245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mbanhuk</dc:creator>
  <cp:lastModifiedBy>Melissa Banhuk</cp:lastModifiedBy>
  <cp:lastPrinted>2026-04-24T17:09:41Z</cp:lastPrinted>
  <dcterms:created xsi:type="dcterms:W3CDTF">2015-04-24T16:43:26Z</dcterms:created>
  <dcterms:modified xsi:type="dcterms:W3CDTF">2026-05-21T11:33:08Z</dcterms:modified>
</cp:coreProperties>
</file>